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3" i="1" l="1"/>
  <c r="H46" i="1" l="1"/>
  <c r="H45" i="1" s="1"/>
  <c r="G46" i="1"/>
  <c r="F46" i="1"/>
  <c r="F45" i="1" s="1"/>
  <c r="G45" i="1"/>
  <c r="H44" i="1"/>
  <c r="G44" i="1"/>
  <c r="F44" i="1"/>
  <c r="H41" i="1"/>
  <c r="G41" i="1"/>
  <c r="F41" i="1"/>
  <c r="H40" i="1"/>
  <c r="G40" i="1"/>
  <c r="F40" i="1"/>
  <c r="H38" i="1"/>
  <c r="H37" i="1" s="1"/>
  <c r="G38" i="1"/>
  <c r="G37" i="1" s="1"/>
  <c r="G35" i="1" s="1"/>
  <c r="G36" i="1" s="1"/>
  <c r="F38" i="1"/>
  <c r="F37" i="1"/>
  <c r="G33" i="1"/>
  <c r="G34" i="1" s="1"/>
  <c r="H32" i="1"/>
  <c r="H33" i="1" s="1"/>
  <c r="H34" i="1" s="1"/>
  <c r="G32" i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3" i="1"/>
  <c r="G23" i="1"/>
  <c r="G20" i="1" s="1"/>
  <c r="F23" i="1"/>
  <c r="F20" i="1" s="1"/>
  <c r="H22" i="1"/>
  <c r="G22" i="1"/>
  <c r="F22" i="1"/>
  <c r="H20" i="1"/>
  <c r="H18" i="1"/>
  <c r="H19" i="1" s="1"/>
  <c r="G18" i="1"/>
  <c r="G19" i="1" s="1"/>
  <c r="F18" i="1"/>
  <c r="F19" i="1" s="1"/>
  <c r="H15" i="1"/>
  <c r="G15" i="1"/>
  <c r="G16" i="1" s="1"/>
  <c r="F15" i="1"/>
  <c r="F16" i="1" s="1"/>
  <c r="F13" i="1" l="1"/>
  <c r="F35" i="1"/>
  <c r="F36" i="1" s="1"/>
  <c r="H35" i="1"/>
  <c r="H36" i="1" s="1"/>
  <c r="H13" i="1"/>
  <c r="H48" i="1" s="1"/>
  <c r="G13" i="1"/>
  <c r="G48" i="1" s="1"/>
  <c r="H16" i="1"/>
  <c r="F48" i="1" l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<sst xmlns="http://schemas.openxmlformats.org/spreadsheetml/2006/main" count="205" uniqueCount="98">
  <si>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</si>
  <si>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</si>
  <si>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</si>
  <si>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</si>
  <si>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</si>
  <si>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</si>
  <si>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</si>
  <si>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</si>
  <si>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</si>
  <si>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</si>
  <si>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</si>
  <si>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</si>
  <si>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</si>
  <si>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</si>
  <si>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</si>
  <si>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</si>
  <si>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</si>
  <si>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</si>
  <si>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</si>
  <si>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</si>
  <si>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</si>
  <si>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</si>
  <si>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</si>
  <si>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</si>
  <si>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</si>
  <si>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</si>
  <si>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</si>
  <si>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</si>
  <si>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</si>
  <si>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</si>
  <si>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</si>
  <si>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</si>
  <si>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</si>
  <si>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</si>
  <si>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</si>
  <si>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</si>
  <si>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</si>
  <si>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</si>
  <si>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</si>
  <si>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</si>
  <si>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</si>
  <si>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</si>
  <si>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</si>
  <si>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</si>
  <si>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</si>
  <si>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</si>
  <si>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</si>
  <si>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</si>
  <si>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</si>
  <si>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</si>
  <si>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</si>
  <si>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</si>
  <si>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</si>
  <si>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</si>
  <si>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</si>
  <si>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</si>
  <si>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</si>
  <si>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</si>
  <si>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</si>
  <si>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</si>
  <si>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</si>
  <si>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</si>
  <si>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</si>
  <si>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</si>
  <si>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</si>
  <si>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</si>
  <si>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</si>
  <si>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</si>
  <si>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</si>
  <si>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</si>
  <si>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</si>
  <si>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</si>
  <si>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</si>
  <si>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</si>
  <si>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</si>
  <si>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</si>
  <si>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</si>
  <si>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</si>
  <si>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</si>
  <si>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</si>
  <si>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</si>
  <si>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</si>
  <si>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</si>
  <si>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</si>
  <si>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</si>
  <si>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</si>
  <si>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</si>
  <si>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</si>
  <si>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</si>
  <si>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</si>
  <si>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</si>
  <si>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</si>
  <si>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</si>
  <si>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Наименование статьи доходов</t>
  </si>
  <si>
    <t>2022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</si>
  <si>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</si>
  <si>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к решению Собрания депутатов Елизаветовского сельского поселения</t>
  </si>
  <si>
    <t xml:space="preserve">от 26.10.2020г. №143 "О внесении изменений и дополнений в 
бюджет Елизаветовского сельского поселения
Азовского района на 2020 год и плановый период 2021 и 2022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</si>
</sst>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E4" sqref="E4:H4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2" t="s">
        <v>96</v>
      </c>
      <c r="F2" s="22"/>
      <c r="G2" s="22"/>
      <c r="H2" s="22"/>
    </row>
    <row r="3" spans="1:8" ht="69" customHeight="1" x14ac:dyDescent="0.25">
      <c r="E3" s="23" t="s">
        <v>97</v>
      </c>
      <c r="F3" s="23"/>
      <c r="G3" s="23"/>
      <c r="H3" s="23"/>
    </row>
    <row r="4" spans="1:8" ht="16.5" x14ac:dyDescent="0.25">
      <c r="E4" s="21"/>
      <c r="F4" s="21"/>
      <c r="G4" s="21"/>
      <c r="H4" s="21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6" t="s">
        <v>92</v>
      </c>
      <c r="D7" s="27"/>
      <c r="E7" s="27"/>
      <c r="F7" s="27"/>
      <c r="G7" s="27"/>
      <c r="H7" s="2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5" t="s">
        <v>11</v>
      </c>
      <c r="B9" s="25" t="s">
        <v>1</v>
      </c>
      <c r="C9" s="25" t="s">
        <v>2</v>
      </c>
      <c r="D9" s="25" t="s">
        <v>10</v>
      </c>
      <c r="E9" s="25" t="s">
        <v>93</v>
      </c>
      <c r="F9" s="25" t="s">
        <v>53</v>
      </c>
      <c r="G9" s="24" t="s">
        <v>54</v>
      </c>
      <c r="H9" s="24" t="s">
        <v>94</v>
      </c>
    </row>
    <row r="10" spans="1:8" ht="15.75" customHeight="1" x14ac:dyDescent="0.25">
      <c r="A10" s="25"/>
      <c r="B10" s="25"/>
      <c r="C10" s="25"/>
      <c r="D10" s="25"/>
      <c r="E10" s="25"/>
      <c r="F10" s="24"/>
      <c r="G10" s="24"/>
      <c r="H10" s="24"/>
    </row>
    <row r="11" spans="1:8" ht="15.75" customHeight="1" x14ac:dyDescent="0.25">
      <c r="A11" s="25"/>
      <c r="B11" s="25"/>
      <c r="C11" s="25"/>
      <c r="D11" s="25"/>
      <c r="E11" s="25"/>
      <c r="F11" s="24"/>
      <c r="G11" s="24"/>
      <c r="H11" s="24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90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f>F31</f>
        <v>67.599999999999994</v>
      </c>
      <c r="G32" s="16">
        <f t="shared" ref="G32:H34" si="8">G31</f>
        <v>70.3</v>
      </c>
      <c r="H32" s="16">
        <f t="shared" si="8"/>
        <v>73.099999999999994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67.599999999999994</v>
      </c>
      <c r="G33" s="16">
        <f t="shared" si="8"/>
        <v>70.3</v>
      </c>
      <c r="H33" s="16">
        <f t="shared" si="8"/>
        <v>73.099999999999994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67.599999999999994</v>
      </c>
      <c r="G34" s="16">
        <f t="shared" si="8"/>
        <v>70.3</v>
      </c>
      <c r="H34" s="16">
        <f t="shared" si="8"/>
        <v>73.099999999999994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8867.9</v>
      </c>
      <c r="G35" s="13">
        <f>G37+G40+G45</f>
        <v>5867.4000000000005</v>
      </c>
      <c r="H35" s="13">
        <f t="shared" ref="H35" si="9">H37+H40+H45</f>
        <v>5991.7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8867.9</v>
      </c>
      <c r="G36" s="16">
        <f>G35</f>
        <v>5867.4000000000005</v>
      </c>
      <c r="H36" s="16">
        <f t="shared" ref="H36" si="10">H35</f>
        <v>5991.7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4301.1000000000004</v>
      </c>
      <c r="H37" s="16">
        <f t="shared" si="11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4301.1000000000004</v>
      </c>
      <c r="H38" s="16">
        <f t="shared" si="11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95</v>
      </c>
      <c r="F39" s="16">
        <v>7258.7</v>
      </c>
      <c r="G39" s="16">
        <v>4301.1000000000004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231.29999999999998</v>
      </c>
      <c r="G40" s="16">
        <f t="shared" ref="G40:H40" si="12">G42+G43</f>
        <v>207.5</v>
      </c>
      <c r="H40" s="16">
        <f t="shared" si="12"/>
        <v>220.2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f>203.5+27.6</f>
        <v>231.1</v>
      </c>
      <c r="G43" s="16">
        <v>207.3</v>
      </c>
      <c r="H43" s="16">
        <v>220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231.1</v>
      </c>
      <c r="G44" s="16">
        <f t="shared" ref="G44:H44" si="14">G43</f>
        <v>207.3</v>
      </c>
      <c r="H44" s="16">
        <f t="shared" si="14"/>
        <v>220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1377.9</v>
      </c>
      <c r="G45" s="16">
        <f>G46</f>
        <v>1358.8</v>
      </c>
      <c r="H45" s="16">
        <f t="shared" ref="H45:H46" si="15">H46</f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1377.9</v>
      </c>
      <c r="G46" s="16">
        <f t="shared" ref="G46" si="16">G47</f>
        <v>1358.8</v>
      </c>
      <c r="H46" s="16">
        <f t="shared" si="15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1377.9</v>
      </c>
      <c r="G47" s="16">
        <v>1358.8</v>
      </c>
      <c r="H47" s="16">
        <v>1358.8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13981.400000000001</v>
      </c>
      <c r="G48" s="16">
        <f t="shared" ref="G48:H48" si="17">G13+G35</f>
        <v>11126.900000000001</v>
      </c>
      <c r="H48" s="16">
        <f t="shared" si="17"/>
        <v>11420.8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90</v>
      </c>
      <c r="D52" s="17"/>
      <c r="E52" s="18"/>
    </row>
    <row r="53" spans="1:5" ht="18" customHeight="1" x14ac:dyDescent="0.25">
      <c r="C53" s="19" t="s">
        <v>91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2020-10-29T17:12:46Z</dcterms:modified>
</cp:coreProperties>
</file>